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exandr\Desktop\Конкурс 2020г\Конкурс 3 лот 3\Приложение № 1\"/>
    </mc:Choice>
  </mc:AlternateContent>
  <bookViews>
    <workbookView xWindow="120" yWindow="60" windowWidth="18975" windowHeight="8100"/>
  </bookViews>
  <sheets>
    <sheet name="Лист1" sheetId="1" r:id="rId1"/>
    <sheet name="Лист2" sheetId="2" r:id="rId2"/>
    <sheet name="Лист3" sheetId="3" r:id="rId3"/>
  </sheets>
  <calcPr calcId="152511" fullPrecision="0"/>
</workbook>
</file>

<file path=xl/calcChain.xml><?xml version="1.0" encoding="utf-8"?>
<calcChain xmlns="http://schemas.openxmlformats.org/spreadsheetml/2006/main">
  <c r="D37" i="1" l="1"/>
  <c r="D36" i="1"/>
  <c r="D35" i="1"/>
  <c r="D38" i="1" s="1"/>
  <c r="D34" i="1"/>
  <c r="D32" i="1"/>
  <c r="D31" i="1"/>
  <c r="D30" i="1"/>
  <c r="D29" i="1"/>
  <c r="D28" i="1"/>
  <c r="D26" i="1"/>
  <c r="D25" i="1"/>
  <c r="D24" i="1"/>
  <c r="D23" i="1"/>
  <c r="D22" i="1"/>
  <c r="D21" i="1"/>
  <c r="D20" i="1"/>
  <c r="D19" i="1"/>
  <c r="E31" i="1" l="1"/>
  <c r="E26" i="1"/>
  <c r="E25" i="1"/>
  <c r="E24" i="1"/>
  <c r="E23" i="1"/>
  <c r="E22" i="1"/>
  <c r="E21" i="1"/>
  <c r="E20" i="1"/>
  <c r="E19" i="1"/>
  <c r="E28" i="1" l="1"/>
  <c r="E35" i="1"/>
  <c r="E36" i="1"/>
  <c r="E37" i="1"/>
  <c r="E34" i="1"/>
  <c r="E29" i="1"/>
  <c r="E30" i="1"/>
  <c r="E32" i="1"/>
  <c r="E38" i="1" l="1"/>
</calcChain>
</file>

<file path=xl/sharedStrings.xml><?xml version="1.0" encoding="utf-8"?>
<sst xmlns="http://schemas.openxmlformats.org/spreadsheetml/2006/main" count="58" uniqueCount="44">
  <si>
    <t>УТВЕРЖДАЮ:</t>
  </si>
  <si>
    <t>(должность руководителя органа местного самоуправления)</t>
  </si>
  <si>
    <t>(М.п. подпись Ф.И.О.)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</si>
  <si>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</si>
  <si>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</si>
  <si>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</si>
  <si>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</si>
  <si>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</si>
  <si>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</si>
  <si>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</si>
  <si>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</si>
  <si>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</si>
  <si>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</si>
  <si>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>Годовая плата (руб. с НДС)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</si>
  <si>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</si>
  <si>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</si>
  <si>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Итого стоимость работ с учетом НДС, руб.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</si>
  <si>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</si>
  <si>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Работы по содержанию прилегающего земельного участка в холодный период года (расчистка от снега и наледи крылец, подходов к подъездам)</t>
  </si>
  <si>
    <t>Работы по содержанию прилегающего земельного участка в теплый период года (уборка мусора в местах подходов к подъездам)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</si>
  <si>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</si>
  <si>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 xml:space="preserve">Стоимость на 1м2 об. жил. площади
(руб./мес. с НДС)
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</si>
  <si>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</si>
  <si>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</si>
  <si>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</si>
  <si>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</si>
  <si>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1) - 1 раз в месяц, 2) - по заявке</t>
  </si>
  <si>
    <t>Содержание помещений, входящих в состав общего имущества в многоквартирном доме (1) - сухая уборка мест общего пользования, 2) - дератизация, дезинсекция)</t>
  </si>
  <si>
    <t>Работы, выполняемые в целях надлежащего содержания систем вентиляции (определение работоспособности элементов систем, устранение неисправности, прочистка при необходимости)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</si>
  <si>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систем, обслуживание общедомовых приборов учёта воды, тепла  и т.д., восстановление и текущий ремонт)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</si>
  <si>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</si>
  <si>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расположенного по адресу: п. Ванзетур, ул. Таёжная, 20</t>
  </si>
  <si>
    <r>
      <t xml:space="preserve">Техническое обслуживание фундаментов </t>
    </r>
    <r>
      <rPr>
        <sz val="8"/>
        <color theme="1"/>
        <rFont val="Times New Roman"/>
        <family val="1"/>
        <charset val="204"/>
      </rPr>
      <t>(выявление неравномерных просадок фундаментов, разрушений оснований, коррозии арматуры, расслаивания, трещин, выпучивания, проверка состояния гидроизоляции фундаментов и т.д., выполнение восстановительных работ)</t>
    </r>
  </si>
  <si>
    <r>
      <t xml:space="preserve">Техническое обслуживание подвальных помещений </t>
    </r>
    <r>
      <rPr>
        <sz val="8"/>
        <color theme="1"/>
        <rFont val="Times New Roman"/>
        <family val="1"/>
        <charset val="204"/>
      </rPr>
      <t>(проверка температурно-влажностного режима, принятие мер, исключающих подтопление, захламление, загрязнение, а также мер, обеспечивающих их вентиляцию и т.д.)</t>
    </r>
  </si>
  <si>
    <r>
      <t xml:space="preserve">Техническое обслуживание стен </t>
    </r>
    <r>
      <rPr>
        <sz val="8"/>
        <color theme="1"/>
        <rFont val="Times New Roman"/>
        <family val="1"/>
        <charset val="204"/>
      </rPr>
      <t>(выявление признаков потери несущей способности, перекосов, отклонений от вертикали, наличия деформаций, нарушения теплозащитных свойств, выявление следов коррозии, деформаций и трещин в местах расположения арматуры и закладных деталей, выявление повреждений в кладке и т.д., выполнение восстановительных работ)</t>
    </r>
  </si>
  <si>
    <r>
      <t xml:space="preserve">Техническое обслуживание перекрытий и покрытий </t>
    </r>
    <r>
      <rPr>
        <sz val="8"/>
        <color theme="1"/>
        <rFont val="Times New Roman"/>
        <family val="1"/>
        <charset val="204"/>
      </rPr>
      <t>(выявление прогибов, трещин, отслоения защитного слоя бетона и оголения арматуры, коррозии арматуры проверка состояния звуко-, тепло-, гидроизоляции и т.д., выполнение восстановительных работ)</t>
    </r>
  </si>
  <si>
    <r>
      <t xml:space="preserve">Техническое обслуживание крыши </t>
    </r>
    <r>
      <rPr>
        <sz val="8"/>
        <color theme="1"/>
        <rFont val="Times New Roman"/>
        <family val="1"/>
        <charset val="204"/>
      </rPr>
      <t>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  </r>
  </si>
  <si>
    <r>
      <t xml:space="preserve">Техническое обслуживание конструктивных элементов </t>
    </r>
    <r>
      <rPr>
        <sz val="8"/>
        <color theme="1"/>
        <rFont val="Times New Roman"/>
        <family val="1"/>
        <charset val="204"/>
      </rPr>
      <t>(марши, ригели, балки, косоуры, крыльца и т.д.) (выявление деформаций, повреждений, прогибов, отколов и отслоений защитного слоя, оголения и коррозии арматуры и т.д., выполнение восстановительных работ)</t>
    </r>
  </si>
  <si>
    <r>
      <t xml:space="preserve">Содержание внутренней отделки </t>
    </r>
    <r>
      <rPr>
        <sz val="8"/>
        <color theme="1"/>
        <rFont val="Times New Roman"/>
        <family val="1"/>
        <charset val="204"/>
      </rPr>
      <t>(проверка состояния отделки, при угрозе обрушения отделочных, защитных слоев - устранение нарушений)</t>
    </r>
  </si>
  <si>
    <r>
      <t xml:space="preserve">Техническое обслуживание дверных, оконных проемов </t>
    </r>
    <r>
      <rPr>
        <sz val="8"/>
        <color theme="1"/>
        <rFont val="Times New Roman"/>
        <family val="1"/>
        <charset val="204"/>
      </rPr>
      <t>(проверка целостности заполнений проемов, плотности притворов, работоспособности фурнитуры и т.д., выполнение восстановительных работ)</t>
    </r>
  </si>
  <si>
    <t>Техническое обслуживание и ремонт системы автоматической пожарной сигнализации</t>
  </si>
  <si>
    <t>____________________ Т.А. Грудо</t>
  </si>
  <si>
    <t>Глава городского поселения Игрим</t>
  </si>
  <si>
    <t>"17"   июля  2020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</si>
</sst>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u/>
      <sz val="9.5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5" xfId="0" applyNumberFormat="1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2" fontId="1" fillId="0" borderId="9" xfId="0" applyNumberFormat="1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2" fontId="1" fillId="0" borderId="12" xfId="0" applyNumberFormat="1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2" fontId="1" fillId="0" borderId="0" xfId="0" applyNumberFormat="1" applyFont="1" applyBorder="1" applyAlignment="1">
      <alignment horizontal="center" vertical="center" wrapText="1"/>
    </xf>
    <xf numFmtId="0" fontId="4" fillId="0" borderId="14" xfId="0" applyFont="1" applyBorder="1" applyAlignment="1">
      <alignment vertical="top" wrapText="1"/>
    </xf>
    <xf numFmtId="0" fontId="4" fillId="0" borderId="15" xfId="0" applyFont="1" applyBorder="1" applyAlignment="1">
      <alignment vertical="top" wrapText="1"/>
    </xf>
    <xf numFmtId="0" fontId="5" fillId="0" borderId="17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wrapText="1"/>
    </xf>
    <xf numFmtId="0" fontId="4" fillId="0" borderId="13" xfId="0" applyFont="1" applyBorder="1" applyAlignment="1">
      <alignment horizontal="left" vertical="top" wrapText="1"/>
    </xf>
    <xf numFmtId="0" fontId="4" fillId="0" borderId="14" xfId="0" applyFont="1" applyBorder="1" applyAlignment="1">
      <alignment horizontal="left" vertical="top" wrapText="1"/>
    </xf>
    <xf numFmtId="0" fontId="6" fillId="0" borderId="0" xfId="0" applyFont="1" applyAlignment="1">
      <alignment horizontal="center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8"/>
  <sheetViews>
    <sheetView tabSelected="1" zoomScale="110" zoomScaleNormal="110" workbookViewId="0">
      <selection activeCell="C10" sqref="C10:E10"/>
    </sheetView>
  </sheetViews>
  <sheetFormatPr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38" t="s">
        <v>0</v>
      </c>
      <c r="D1" s="38"/>
      <c r="E1" s="38"/>
    </row>
    <row r="2" spans="1:5" x14ac:dyDescent="0.2">
      <c r="C2" s="34" t="s">
        <v>42</v>
      </c>
      <c r="D2" s="36"/>
      <c r="E2" s="36"/>
    </row>
    <row r="3" spans="1:5" ht="9" customHeight="1" x14ac:dyDescent="0.2">
      <c r="C3" s="35" t="s">
        <v>1</v>
      </c>
      <c r="D3" s="36"/>
      <c r="E3" s="36"/>
    </row>
    <row r="4" spans="1:5" ht="18.75" customHeight="1" x14ac:dyDescent="0.2">
      <c r="C4" s="36" t="s">
        <v>41</v>
      </c>
      <c r="D4" s="36"/>
      <c r="E4" s="36"/>
    </row>
    <row r="5" spans="1:5" ht="9.75" customHeight="1" x14ac:dyDescent="0.2">
      <c r="C5" s="35" t="s">
        <v>2</v>
      </c>
      <c r="D5" s="36"/>
      <c r="E5" s="36"/>
    </row>
    <row r="6" spans="1:5" x14ac:dyDescent="0.2">
      <c r="C6" s="37" t="s">
        <v>24</v>
      </c>
      <c r="D6" s="37"/>
      <c r="E6" s="37"/>
    </row>
    <row r="7" spans="1:5" x14ac:dyDescent="0.2">
      <c r="C7" s="34" t="s">
        <v>4</v>
      </c>
      <c r="D7" s="34"/>
      <c r="E7" s="34"/>
    </row>
    <row r="8" spans="1:5" x14ac:dyDescent="0.2">
      <c r="C8" s="34" t="s">
        <v>3</v>
      </c>
      <c r="D8" s="34"/>
      <c r="E8" s="34"/>
    </row>
    <row r="9" spans="1:5" ht="9.75" customHeight="1" x14ac:dyDescent="0.2">
      <c r="C9" s="35" t="s">
        <v>5</v>
      </c>
      <c r="D9" s="36"/>
      <c r="E9" s="36"/>
    </row>
    <row r="10" spans="1:5" x14ac:dyDescent="0.2">
      <c r="C10" s="36" t="s">
        <v>43</v>
      </c>
      <c r="D10" s="36"/>
      <c r="E10" s="36"/>
    </row>
    <row r="11" spans="1:5" ht="9.75" customHeight="1" x14ac:dyDescent="0.2">
      <c r="C11" s="35" t="s">
        <v>6</v>
      </c>
      <c r="D11" s="36"/>
      <c r="E11" s="36"/>
    </row>
    <row r="12" spans="1:5" ht="14.25" x14ac:dyDescent="0.2">
      <c r="A12" s="30" t="s">
        <v>7</v>
      </c>
      <c r="B12" s="30"/>
      <c r="C12" s="30"/>
      <c r="D12" s="30"/>
      <c r="E12" s="30"/>
    </row>
    <row r="13" spans="1:5" ht="14.25" x14ac:dyDescent="0.2">
      <c r="A13" s="30" t="s">
        <v>8</v>
      </c>
      <c r="B13" s="30"/>
      <c r="C13" s="30"/>
      <c r="D13" s="30"/>
      <c r="E13" s="30"/>
    </row>
    <row r="14" spans="1:5" ht="14.25" x14ac:dyDescent="0.2">
      <c r="A14" s="30" t="s">
        <v>9</v>
      </c>
      <c r="B14" s="30"/>
      <c r="C14" s="30"/>
      <c r="D14" s="30"/>
      <c r="E14" s="30"/>
    </row>
    <row r="15" spans="1:5" ht="14.25" x14ac:dyDescent="0.2">
      <c r="A15" s="30" t="s">
        <v>31</v>
      </c>
      <c r="B15" s="30"/>
      <c r="C15" s="30"/>
      <c r="D15" s="30"/>
      <c r="E15" s="30"/>
    </row>
    <row r="16" spans="1:5" ht="13.5" thickBot="1" x14ac:dyDescent="0.25"/>
    <row r="17" spans="1:5" ht="65.25" customHeight="1" thickBot="1" x14ac:dyDescent="0.25">
      <c r="A17" s="21" t="s">
        <v>10</v>
      </c>
      <c r="B17" s="22" t="s">
        <v>11</v>
      </c>
      <c r="C17" s="26" t="s">
        <v>12</v>
      </c>
      <c r="D17" s="22" t="s">
        <v>13</v>
      </c>
      <c r="E17" s="27" t="s">
        <v>21</v>
      </c>
    </row>
    <row r="18" spans="1:5" ht="13.5" thickBot="1" x14ac:dyDescent="0.25">
      <c r="A18" s="31" t="s">
        <v>14</v>
      </c>
      <c r="B18" s="32"/>
      <c r="C18" s="32"/>
      <c r="D18" s="32"/>
      <c r="E18" s="33"/>
    </row>
    <row r="19" spans="1:5" ht="45.75" x14ac:dyDescent="0.2">
      <c r="A19" s="16">
        <v>1</v>
      </c>
      <c r="B19" s="17" t="s">
        <v>32</v>
      </c>
      <c r="C19" s="18" t="s">
        <v>23</v>
      </c>
      <c r="D19" s="19">
        <f>17.64/1.18*1.2</f>
        <v>17.940000000000001</v>
      </c>
      <c r="E19" s="20">
        <f>D19/12</f>
        <v>1.5</v>
      </c>
    </row>
    <row r="20" spans="1:5" ht="34.5" x14ac:dyDescent="0.2">
      <c r="A20" s="16">
        <v>2</v>
      </c>
      <c r="B20" s="17" t="s">
        <v>33</v>
      </c>
      <c r="C20" s="18" t="s">
        <v>23</v>
      </c>
      <c r="D20" s="19">
        <f>9.56/1.18*1.2</f>
        <v>9.7200000000000006</v>
      </c>
      <c r="E20" s="20">
        <f>D20/12</f>
        <v>0.81</v>
      </c>
    </row>
    <row r="21" spans="1:5" ht="57" x14ac:dyDescent="0.2">
      <c r="A21" s="5">
        <v>3</v>
      </c>
      <c r="B21" s="2" t="s">
        <v>34</v>
      </c>
      <c r="C21" s="3" t="s">
        <v>23</v>
      </c>
      <c r="D21" s="4">
        <f>10.95/1.18*1.2</f>
        <v>11.14</v>
      </c>
      <c r="E21" s="6">
        <f t="shared" ref="E21:E26" si="0">D21/12</f>
        <v>0.93</v>
      </c>
    </row>
    <row r="22" spans="1:5" ht="34.5" x14ac:dyDescent="0.2">
      <c r="A22" s="5">
        <v>4</v>
      </c>
      <c r="B22" s="2" t="s">
        <v>35</v>
      </c>
      <c r="C22" s="3" t="s">
        <v>23</v>
      </c>
      <c r="D22" s="4">
        <f>6.77/1.18*1.2</f>
        <v>6.88</v>
      </c>
      <c r="E22" s="6">
        <f t="shared" si="0"/>
        <v>0.56999999999999995</v>
      </c>
    </row>
    <row r="23" spans="1:5" ht="34.5" x14ac:dyDescent="0.2">
      <c r="A23" s="5">
        <v>5</v>
      </c>
      <c r="B23" s="2" t="s">
        <v>36</v>
      </c>
      <c r="C23" s="3" t="s">
        <v>23</v>
      </c>
      <c r="D23" s="4">
        <f>12.28/1.18*1.2</f>
        <v>12.49</v>
      </c>
      <c r="E23" s="6">
        <f t="shared" si="0"/>
        <v>1.04</v>
      </c>
    </row>
    <row r="24" spans="1:5" ht="45.75" x14ac:dyDescent="0.2">
      <c r="A24" s="5">
        <v>6</v>
      </c>
      <c r="B24" s="2" t="s">
        <v>37</v>
      </c>
      <c r="C24" s="3" t="s">
        <v>23</v>
      </c>
      <c r="D24" s="4">
        <f>2.79/1.18*1.2</f>
        <v>2.84</v>
      </c>
      <c r="E24" s="6">
        <f t="shared" si="0"/>
        <v>0.24</v>
      </c>
    </row>
    <row r="25" spans="1:5" ht="24" x14ac:dyDescent="0.2">
      <c r="A25" s="5">
        <v>7</v>
      </c>
      <c r="B25" s="2" t="s">
        <v>38</v>
      </c>
      <c r="C25" s="3" t="s">
        <v>23</v>
      </c>
      <c r="D25" s="4">
        <f>8.57/1.18*1.2</f>
        <v>8.7200000000000006</v>
      </c>
      <c r="E25" s="6">
        <f t="shared" si="0"/>
        <v>0.73</v>
      </c>
    </row>
    <row r="26" spans="1:5" ht="35.25" thickBot="1" x14ac:dyDescent="0.25">
      <c r="A26" s="7">
        <v>8</v>
      </c>
      <c r="B26" s="8" t="s">
        <v>39</v>
      </c>
      <c r="C26" s="9" t="s">
        <v>23</v>
      </c>
      <c r="D26" s="10">
        <f>4.23/1.18*1.2</f>
        <v>4.3</v>
      </c>
      <c r="E26" s="11">
        <f t="shared" si="0"/>
        <v>0.36</v>
      </c>
    </row>
    <row r="27" spans="1:5" ht="38.25" customHeight="1" thickBot="1" x14ac:dyDescent="0.25">
      <c r="A27" s="28" t="s">
        <v>30</v>
      </c>
      <c r="B27" s="29"/>
      <c r="C27" s="29"/>
      <c r="D27" s="24"/>
      <c r="E27" s="25"/>
    </row>
    <row r="28" spans="1:5" ht="36" x14ac:dyDescent="0.2">
      <c r="A28" s="16">
        <v>9</v>
      </c>
      <c r="B28" s="17" t="s">
        <v>28</v>
      </c>
      <c r="C28" s="18" t="s">
        <v>23</v>
      </c>
      <c r="D28" s="19">
        <f>5.66/1.18*1.2</f>
        <v>5.76</v>
      </c>
      <c r="E28" s="20">
        <f>D28/12</f>
        <v>0.48</v>
      </c>
    </row>
    <row r="29" spans="1:5" ht="60" x14ac:dyDescent="0.2">
      <c r="A29" s="5">
        <v>10</v>
      </c>
      <c r="B29" s="2" t="s">
        <v>29</v>
      </c>
      <c r="C29" s="3" t="s">
        <v>23</v>
      </c>
      <c r="D29" s="4">
        <f>35.81/1.18*1.2</f>
        <v>36.42</v>
      </c>
      <c r="E29" s="6">
        <f t="shared" ref="E29:E32" si="1">D29/12</f>
        <v>3.04</v>
      </c>
    </row>
    <row r="30" spans="1:5" ht="24" x14ac:dyDescent="0.2">
      <c r="A30" s="5">
        <v>11</v>
      </c>
      <c r="B30" s="2" t="s">
        <v>17</v>
      </c>
      <c r="C30" s="3" t="s">
        <v>23</v>
      </c>
      <c r="D30" s="4">
        <f>38.03/1.18*1.2</f>
        <v>38.67</v>
      </c>
      <c r="E30" s="6">
        <f t="shared" si="1"/>
        <v>3.22</v>
      </c>
    </row>
    <row r="31" spans="1:5" ht="24" x14ac:dyDescent="0.2">
      <c r="A31" s="7">
        <v>12</v>
      </c>
      <c r="B31" s="8" t="s">
        <v>40</v>
      </c>
      <c r="C31" s="3" t="s">
        <v>23</v>
      </c>
      <c r="D31" s="10">
        <f>9/1.18*1.2</f>
        <v>9.15</v>
      </c>
      <c r="E31" s="6">
        <f t="shared" si="1"/>
        <v>0.76</v>
      </c>
    </row>
    <row r="32" spans="1:5" ht="36.75" thickBot="1" x14ac:dyDescent="0.25">
      <c r="A32" s="5">
        <v>13</v>
      </c>
      <c r="B32" s="2" t="s">
        <v>25</v>
      </c>
      <c r="C32" s="3" t="s">
        <v>23</v>
      </c>
      <c r="D32" s="4">
        <f>14.19/1.18*1.2</f>
        <v>14.43</v>
      </c>
      <c r="E32" s="6">
        <f t="shared" si="1"/>
        <v>1.2</v>
      </c>
    </row>
    <row r="33" spans="1:6" ht="13.5" customHeight="1" thickBot="1" x14ac:dyDescent="0.25">
      <c r="A33" s="28" t="s">
        <v>15</v>
      </c>
      <c r="B33" s="29"/>
      <c r="C33" s="29"/>
      <c r="D33" s="24"/>
      <c r="E33" s="25"/>
    </row>
    <row r="34" spans="1:6" ht="36" x14ac:dyDescent="0.2">
      <c r="A34" s="16">
        <v>14</v>
      </c>
      <c r="B34" s="17" t="s">
        <v>27</v>
      </c>
      <c r="C34" s="18" t="s">
        <v>26</v>
      </c>
      <c r="D34" s="19">
        <f>10.75/1.18*1.2</f>
        <v>10.93</v>
      </c>
      <c r="E34" s="20">
        <f>D34/12</f>
        <v>0.91</v>
      </c>
    </row>
    <row r="35" spans="1:6" ht="24" x14ac:dyDescent="0.2">
      <c r="A35" s="5">
        <v>15</v>
      </c>
      <c r="B35" s="2" t="s">
        <v>18</v>
      </c>
      <c r="C35" s="3" t="s">
        <v>23</v>
      </c>
      <c r="D35" s="4">
        <f>6.28/1.18*1.2</f>
        <v>6.39</v>
      </c>
      <c r="E35" s="6">
        <f t="shared" ref="E35:E37" si="2">D35/12</f>
        <v>0.53</v>
      </c>
    </row>
    <row r="36" spans="1:6" ht="24" x14ac:dyDescent="0.2">
      <c r="A36" s="5">
        <v>16</v>
      </c>
      <c r="B36" s="2" t="s">
        <v>19</v>
      </c>
      <c r="C36" s="3" t="s">
        <v>23</v>
      </c>
      <c r="D36" s="4">
        <f>2.1/1.18*1.2</f>
        <v>2.14</v>
      </c>
      <c r="E36" s="6">
        <f t="shared" si="2"/>
        <v>0.18</v>
      </c>
    </row>
    <row r="37" spans="1:6" ht="36.75" thickBot="1" x14ac:dyDescent="0.25">
      <c r="A37" s="7">
        <v>17</v>
      </c>
      <c r="B37" s="8" t="s">
        <v>20</v>
      </c>
      <c r="C37" s="9" t="s">
        <v>22</v>
      </c>
      <c r="D37" s="10">
        <f>33.26/1.18*1.2</f>
        <v>33.82</v>
      </c>
      <c r="E37" s="11">
        <f t="shared" si="2"/>
        <v>2.82</v>
      </c>
    </row>
    <row r="38" spans="1:6" ht="13.5" thickBot="1" x14ac:dyDescent="0.25">
      <c r="A38" s="12"/>
      <c r="B38" s="13" t="s">
        <v>16</v>
      </c>
      <c r="C38" s="14"/>
      <c r="D38" s="15">
        <f>SUM(D19:D37)</f>
        <v>231.74</v>
      </c>
      <c r="E38" s="15">
        <f>SUM(E19:E37)</f>
        <v>19.32</v>
      </c>
      <c r="F38" s="23"/>
    </row>
  </sheetData>
  <mergeCells count="18">
    <mergeCell ref="C6:E6"/>
    <mergeCell ref="C1:E1"/>
    <mergeCell ref="C2:E2"/>
    <mergeCell ref="C3:E3"/>
    <mergeCell ref="C4:E4"/>
    <mergeCell ref="C5:E5"/>
    <mergeCell ref="C7:E7"/>
    <mergeCell ref="C8:E8"/>
    <mergeCell ref="C9:E9"/>
    <mergeCell ref="C10:E10"/>
    <mergeCell ref="C11:E11"/>
    <mergeCell ref="A27:C27"/>
    <mergeCell ref="A33:C33"/>
    <mergeCell ref="A12:E12"/>
    <mergeCell ref="A13:E13"/>
    <mergeCell ref="A14:E14"/>
    <mergeCell ref="A15:E15"/>
    <mergeCell ref="A18:E18"/>
  </mergeCells>
  <pageMargins left="0.23622047244094491" right="3.937007874015748E-2" top="0.15748031496062992" bottom="0.15748031496062992" header="0.31496062992125984" footer="0.31496062992125984"/>
  <pageSetup paperSize="9" scale="87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Alexandr</cp:lastModifiedBy>
  <cp:lastPrinted>2020-07-17T09:42:39Z</cp:lastPrinted>
  <dcterms:created xsi:type="dcterms:W3CDTF">2014-02-10T09:11:13Z</dcterms:created>
  <dcterms:modified xsi:type="dcterms:W3CDTF">2020-07-31T07:16:36Z</dcterms:modified>
</cp:coreProperties>
</file>